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15360" windowHeight="8340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52" i="4" l="1"/>
  <c r="F52" i="4"/>
  <c r="D52" i="4"/>
  <c r="H48" i="4"/>
  <c r="H46" i="4"/>
  <c r="H40" i="4"/>
  <c r="E50" i="4"/>
  <c r="H50" i="4" s="1"/>
  <c r="E48" i="4"/>
  <c r="E46" i="4"/>
  <c r="E44" i="4"/>
  <c r="H44" i="4" s="1"/>
  <c r="E42" i="4"/>
  <c r="H42" i="4" s="1"/>
  <c r="E40" i="4"/>
  <c r="E38" i="4"/>
  <c r="E52" i="4" s="1"/>
  <c r="C52" i="4"/>
  <c r="G30" i="4"/>
  <c r="F30" i="4"/>
  <c r="H28" i="4"/>
  <c r="E28" i="4"/>
  <c r="E27" i="4"/>
  <c r="H27" i="4" s="1"/>
  <c r="E26" i="4"/>
  <c r="H26" i="4" s="1"/>
  <c r="E25" i="4"/>
  <c r="H25" i="4" s="1"/>
  <c r="H30" i="4" s="1"/>
  <c r="D30" i="4"/>
  <c r="C30" i="4"/>
  <c r="E13" i="4"/>
  <c r="H13" i="4" s="1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G16" i="4"/>
  <c r="F16" i="4"/>
  <c r="D16" i="4"/>
  <c r="C16" i="4"/>
  <c r="E30" i="4" l="1"/>
  <c r="H38" i="4"/>
  <c r="H52" i="4" s="1"/>
  <c r="H16" i="4"/>
  <c r="E16" i="4"/>
  <c r="H34" i="5" l="1"/>
  <c r="H33" i="5"/>
  <c r="H32" i="5"/>
  <c r="H31" i="5"/>
  <c r="H26" i="5"/>
  <c r="H23" i="5"/>
  <c r="H22" i="5"/>
  <c r="H21" i="5"/>
  <c r="H14" i="5"/>
  <c r="H13" i="5"/>
  <c r="H12" i="5"/>
  <c r="H11" i="5"/>
  <c r="E40" i="5"/>
  <c r="H40" i="5" s="1"/>
  <c r="E39" i="5"/>
  <c r="H39" i="5" s="1"/>
  <c r="E38" i="5"/>
  <c r="E37" i="5"/>
  <c r="H37" i="5" s="1"/>
  <c r="E34" i="5"/>
  <c r="E33" i="5"/>
  <c r="E32" i="5"/>
  <c r="E31" i="5"/>
  <c r="E30" i="5"/>
  <c r="H30" i="5" s="1"/>
  <c r="E29" i="5"/>
  <c r="H29" i="5" s="1"/>
  <c r="E28" i="5"/>
  <c r="H28" i="5" s="1"/>
  <c r="E27" i="5"/>
  <c r="H27" i="5" s="1"/>
  <c r="E26" i="5"/>
  <c r="E23" i="5"/>
  <c r="E22" i="5"/>
  <c r="E21" i="5"/>
  <c r="E20" i="5"/>
  <c r="H20" i="5" s="1"/>
  <c r="E19" i="5"/>
  <c r="H19" i="5" s="1"/>
  <c r="E18" i="5"/>
  <c r="H18" i="5" s="1"/>
  <c r="E17" i="5"/>
  <c r="H17" i="5" s="1"/>
  <c r="E14" i="5"/>
  <c r="E13" i="5"/>
  <c r="E12" i="5"/>
  <c r="E11" i="5"/>
  <c r="E10" i="5"/>
  <c r="H10" i="5" s="1"/>
  <c r="E9" i="5"/>
  <c r="H9" i="5" s="1"/>
  <c r="E8" i="5"/>
  <c r="H8" i="5" s="1"/>
  <c r="E7" i="5"/>
  <c r="H7" i="5" s="1"/>
  <c r="G36" i="5"/>
  <c r="G25" i="5"/>
  <c r="G16" i="5"/>
  <c r="G6" i="5"/>
  <c r="F36" i="5"/>
  <c r="F25" i="5"/>
  <c r="F16" i="5"/>
  <c r="F6" i="5"/>
  <c r="D36" i="5"/>
  <c r="D25" i="5"/>
  <c r="D16" i="5"/>
  <c r="D6" i="5"/>
  <c r="C36" i="5"/>
  <c r="C25" i="5"/>
  <c r="C16" i="5"/>
  <c r="C6" i="5"/>
  <c r="G16" i="8"/>
  <c r="F16" i="8"/>
  <c r="E14" i="8"/>
  <c r="H14" i="8" s="1"/>
  <c r="E12" i="8"/>
  <c r="H12" i="8" s="1"/>
  <c r="E10" i="8"/>
  <c r="H10" i="8" s="1"/>
  <c r="E8" i="8"/>
  <c r="H8" i="8" s="1"/>
  <c r="E6" i="8"/>
  <c r="D16" i="8"/>
  <c r="C16" i="8"/>
  <c r="E6" i="6"/>
  <c r="H6" i="6" s="1"/>
  <c r="E7" i="6"/>
  <c r="E8" i="6"/>
  <c r="H8" i="6" s="1"/>
  <c r="E9" i="6"/>
  <c r="E10" i="6"/>
  <c r="H10" i="6" s="1"/>
  <c r="E11" i="6"/>
  <c r="H11" i="6" s="1"/>
  <c r="E12" i="6"/>
  <c r="H12" i="6" s="1"/>
  <c r="H71" i="6"/>
  <c r="H70" i="6"/>
  <c r="H63" i="6"/>
  <c r="H62" i="6"/>
  <c r="H55" i="6"/>
  <c r="H54" i="6"/>
  <c r="H47" i="6"/>
  <c r="H46" i="6"/>
  <c r="H39" i="6"/>
  <c r="H38" i="6"/>
  <c r="H22" i="6"/>
  <c r="H14" i="6"/>
  <c r="H9" i="6"/>
  <c r="H7" i="6"/>
  <c r="E76" i="6"/>
  <c r="H76" i="6" s="1"/>
  <c r="E75" i="6"/>
  <c r="H75" i="6" s="1"/>
  <c r="E74" i="6"/>
  <c r="H74" i="6" s="1"/>
  <c r="E73" i="6"/>
  <c r="H73" i="6" s="1"/>
  <c r="E72" i="6"/>
  <c r="H72" i="6" s="1"/>
  <c r="E71" i="6"/>
  <c r="E70" i="6"/>
  <c r="E69" i="6"/>
  <c r="H69" i="6" s="1"/>
  <c r="E68" i="6"/>
  <c r="H68" i="6" s="1"/>
  <c r="E67" i="6"/>
  <c r="H67" i="6" s="1"/>
  <c r="E66" i="6"/>
  <c r="H66" i="6" s="1"/>
  <c r="E64" i="6"/>
  <c r="H64" i="6" s="1"/>
  <c r="E63" i="6"/>
  <c r="E62" i="6"/>
  <c r="E61" i="6"/>
  <c r="H61" i="6" s="1"/>
  <c r="E60" i="6"/>
  <c r="H60" i="6" s="1"/>
  <c r="E59" i="6"/>
  <c r="H59" i="6" s="1"/>
  <c r="E58" i="6"/>
  <c r="H58" i="6" s="1"/>
  <c r="E56" i="6"/>
  <c r="H56" i="6" s="1"/>
  <c r="E55" i="6"/>
  <c r="E54" i="6"/>
  <c r="E53" i="6"/>
  <c r="H53" i="6" s="1"/>
  <c r="E52" i="6"/>
  <c r="H52" i="6" s="1"/>
  <c r="E51" i="6"/>
  <c r="H51" i="6" s="1"/>
  <c r="E50" i="6"/>
  <c r="H50" i="6" s="1"/>
  <c r="E49" i="6"/>
  <c r="H49" i="6" s="1"/>
  <c r="E48" i="6"/>
  <c r="H48" i="6" s="1"/>
  <c r="E47" i="6"/>
  <c r="E46" i="6"/>
  <c r="E45" i="6"/>
  <c r="H45" i="6" s="1"/>
  <c r="E44" i="6"/>
  <c r="H44" i="6" s="1"/>
  <c r="E42" i="6"/>
  <c r="H42" i="6" s="1"/>
  <c r="E41" i="6"/>
  <c r="H41" i="6" s="1"/>
  <c r="E40" i="6"/>
  <c r="H40" i="6" s="1"/>
  <c r="E39" i="6"/>
  <c r="E38" i="6"/>
  <c r="E37" i="6"/>
  <c r="H37" i="6" s="1"/>
  <c r="E36" i="6"/>
  <c r="H36" i="6" s="1"/>
  <c r="E35" i="6"/>
  <c r="H35" i="6" s="1"/>
  <c r="E34" i="6"/>
  <c r="H34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E21" i="6"/>
  <c r="H21" i="6" s="1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D53" i="6"/>
  <c r="D43" i="6"/>
  <c r="D33" i="6"/>
  <c r="D23" i="6"/>
  <c r="D13" i="6"/>
  <c r="D5" i="6"/>
  <c r="C69" i="6"/>
  <c r="C65" i="6"/>
  <c r="E65" i="6" s="1"/>
  <c r="H65" i="6" s="1"/>
  <c r="C57" i="6"/>
  <c r="E57" i="6" s="1"/>
  <c r="H57" i="6" s="1"/>
  <c r="C53" i="6"/>
  <c r="C43" i="6"/>
  <c r="E43" i="6" s="1"/>
  <c r="H43" i="6" s="1"/>
  <c r="C33" i="6"/>
  <c r="E33" i="6" s="1"/>
  <c r="H33" i="6" s="1"/>
  <c r="C23" i="6"/>
  <c r="C13" i="6"/>
  <c r="C5" i="6"/>
  <c r="C42" i="5" l="1"/>
  <c r="E16" i="8"/>
  <c r="E23" i="6"/>
  <c r="H23" i="6" s="1"/>
  <c r="F77" i="6"/>
  <c r="E13" i="6"/>
  <c r="H13" i="6" s="1"/>
  <c r="H6" i="5"/>
  <c r="H42" i="5" s="1"/>
  <c r="H25" i="5"/>
  <c r="H36" i="5"/>
  <c r="H16" i="5"/>
  <c r="G77" i="6"/>
  <c r="H6" i="8"/>
  <c r="H16" i="8" s="1"/>
  <c r="E36" i="5"/>
  <c r="F42" i="5"/>
  <c r="H38" i="5"/>
  <c r="C77" i="6"/>
  <c r="E6" i="5"/>
  <c r="D77" i="6"/>
  <c r="E5" i="6"/>
  <c r="D42" i="5"/>
  <c r="G42" i="5"/>
  <c r="E25" i="5"/>
  <c r="E16" i="5"/>
  <c r="E42" i="5" l="1"/>
  <c r="E77" i="6"/>
  <c r="H5" i="6"/>
  <c r="H77" i="6" s="1"/>
</calcChain>
</file>

<file path=xl/sharedStrings.xml><?xml version="1.0" encoding="utf-8"?>
<sst xmlns="http://schemas.openxmlformats.org/spreadsheetml/2006/main" count="199" uniqueCount="141">
  <si>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</si>
  <si>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</si>
  <si>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</si>
  <si>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</si>
  <si>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</si>
  <si>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</si>
  <si>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</si>
  <si>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</si>
  <si>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</si>
  <si>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</si>
  <si>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</si>
  <si>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</si>
  <si>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</si>
  <si>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</si>
  <si>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</si>
  <si>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</si>
  <si>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</si>
  <si>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</si>
  <si>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</si>
  <si>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</si>
  <si>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</si>
  <si>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</si>
  <si>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</si>
  <si>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</si>
  <si>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</si>
  <si>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</si>
  <si>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</si>
  <si>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</si>
  <si>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</si>
  <si>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</si>
  <si>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</si>
  <si>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</si>
  <si>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</si>
  <si>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</si>
  <si>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</si>
  <si>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</si>
  <si>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</si>
  <si>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</si>
  <si>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</si>
  <si>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</si>
  <si>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</si>
  <si>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</si>
  <si>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</si>
  <si>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</si>
  <si>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</si>
  <si>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</si>
  <si>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</si>
  <si>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</si>
  <si>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</si>
  <si>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</si>
  <si>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</si>
  <si>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</si>
  <si>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</si>
  <si>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</si>
  <si>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</si>
  <si>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</si>
  <si>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</si>
  <si>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</si>
  <si>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</si>
  <si>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</si>
  <si>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</si>
  <si>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</si>
  <si>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</si>
  <si>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</si>
  <si>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</si>
  <si>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</si>
  <si>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</si>
  <si>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</si>
  <si>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</si>
  <si>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</si>
  <si>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</si>
  <si>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</si>
  <si>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</si>
  <si>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</si>
  <si>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</si>
  <si>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</si>
  <si>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</si>
  <si>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</si>
  <si>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</si>
  <si>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</si>
  <si>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</si>
  <si>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</si>
  <si>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</si>
  <si>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</si>
  <si>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</si>
  <si>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</si>
  <si>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</si>
  <si>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</si>
  <si>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</si>
  <si>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</si>
  <si>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</si>
  <si>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</si>
  <si>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</si>
  <si>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</si>
  <si>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</si>
  <si>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</si>
  <si>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</si>
  <si>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</si>
  <si>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</si>
  <si>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</si>
  <si>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</si>
  <si>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</si>
  <si>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</si>
  <si>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</si>
  <si>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</si>
  <si>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</si>
  <si>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</si>
  <si>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</si>
  <si>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</si>
  <si>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</si>
  <si>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</si>
  <si>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</si>
  <si>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</si>
  <si>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</si>
  <si>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</si>
  <si>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</si>
  <si>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</si>
  <si>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</si>
  <si>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</si>
  <si>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</si>
  <si>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</si>
  <si>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</si>
  <si>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</si>
  <si>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</si>
  <si>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</si>
  <si>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</si>
  <si>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</si>
  <si>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</si>
  <si>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</si>
  <si>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</si>
  <si>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</si>
  <si>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</si>
  <si>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</si>
  <si>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</si>
  <si>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INSTITUTO MUNICIPAL DE PLANEACIÓN DE IRAPUATO,GTO.
ESTADO ANALÍTICO DEL EJERCICIO DEL PRESUPUESTO DE EGRESOS
Clasificación por Objeto del Gasto (Capítulo y Concepto)
Del 1 de Enero al AL 31 DE DICIEMBRE DEL 2019</t>
  </si>
  <si>
    <t>INSTITUTO MUNICIPAL DE PLANEACIÓN DE IRAPUATO,GTO.
ESTADO ANALÍTICO DEL EJERCICIO DEL PRESUPUESTO DE EGRESOS
Clasificación Económica (por Tipo de Gasto)
Del 1 de Enero al AL 31 DE DICIEMBRE DEL 2019</t>
  </si>
  <si>
    <t>PLANEACION IRAPUATO</t>
  </si>
  <si>
    <t>INSTITUTO MUNICIPAL DE PLANEACIÓN DE IRAPUATO,GTO.
ESTADO ANALÍTICO DEL EJERCICIO DEL PRESUPUESTO DE EGRESOS
Clasificación Administrativa
Del 1 de Enero al AL 31 DE DICIEMBRE DEL 2019</t>
  </si>
  <si>
    <t>Gobierno (Federal/Estatal/Municipal) de INSTITUTO MUNICIPAL DE PLANEACIÓN DE IRAPUATO,GTO.
Estado Analítico del Ejercicio del Presupuesto de Egresos
Clasificación Administrativa
Del 1 de Enero al AL 31 DE DICIEMBRE DEL 2019</t>
  </si>
  <si>
    <t>Sector Paraestatal del Gobierno (Federal/Estatal/Municipal) de INSTITUTO MUNICIPAL DE PLANEACIÓN DE IRAPUATO,GTO.
Estado Analítico del Ejercicio del Presupuesto de Egresos
Clasificación Administrativa
Del 1 de Enero al AL 31 DE DICIEMBRE DEL 2019</t>
  </si>
  <si>
    <t>INSTITUTO MUNICIPAL DE PLANEACIÓN DE IRAPUATO,GTO.
ESTADO ANALÍTICO DEL EJERCICIO DEL PRESUPUESTO DE EGRESOS
Clasificación Funcional (Finalidad y Función)
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</si>
</sst>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workbookViewId="0">
      <selection activeCell="C13" sqref="C13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52" t="s">
        <v>134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8" t="s">
        <v>67</v>
      </c>
      <c r="B5" s="7"/>
      <c r="C5" s="14">
        <f>SUM(C6:C12)</f>
        <v>4982825.28</v>
      </c>
      <c r="D5" s="14">
        <f>SUM(D6:D12)</f>
        <v>-159502</v>
      </c>
      <c r="E5" s="14">
        <f>C5+D5</f>
        <v>4823323.28</v>
      </c>
      <c r="F5" s="14">
        <f>SUM(F6:F12)</f>
        <v>4651391.51</v>
      </c>
      <c r="G5" s="14">
        <f>SUM(G6:G12)</f>
        <v>4569701.91</v>
      </c>
      <c r="H5" s="14">
        <f>E5-F5</f>
        <v>171931.77000000048</v>
      </c>
    </row>
    <row r="6" spans="1:8" x14ac:dyDescent="0.2">
      <c r="A6" s="49">
        <v>1100</v>
      </c>
      <c r="B6" s="11" t="s">
        <v>76</v>
      </c>
      <c r="C6" s="15">
        <v>2617641.2999999998</v>
      </c>
      <c r="D6" s="15">
        <v>0</v>
      </c>
      <c r="E6" s="15">
        <f t="shared" ref="E6:E69" si="0">C6+D6</f>
        <v>2617641.2999999998</v>
      </c>
      <c r="F6" s="15">
        <v>2610469.6800000002</v>
      </c>
      <c r="G6" s="15">
        <v>2610469.6800000002</v>
      </c>
      <c r="H6" s="15">
        <f t="shared" ref="H6:H69" si="1">E6-F6</f>
        <v>7171.6199999996461</v>
      </c>
    </row>
    <row r="7" spans="1:8" x14ac:dyDescent="0.2">
      <c r="A7" s="49">
        <v>1200</v>
      </c>
      <c r="B7" s="11" t="s">
        <v>77</v>
      </c>
      <c r="C7" s="15">
        <v>0</v>
      </c>
      <c r="D7" s="15">
        <v>0</v>
      </c>
      <c r="E7" s="15">
        <f t="shared" si="0"/>
        <v>0</v>
      </c>
      <c r="F7" s="15">
        <v>0</v>
      </c>
      <c r="G7" s="15">
        <v>0</v>
      </c>
      <c r="H7" s="15">
        <f t="shared" si="1"/>
        <v>0</v>
      </c>
    </row>
    <row r="8" spans="1:8" x14ac:dyDescent="0.2">
      <c r="A8" s="49">
        <v>1300</v>
      </c>
      <c r="B8" s="11" t="s">
        <v>78</v>
      </c>
      <c r="C8" s="15">
        <v>445471.83</v>
      </c>
      <c r="D8" s="15">
        <v>0</v>
      </c>
      <c r="E8" s="15">
        <f t="shared" si="0"/>
        <v>445471.83</v>
      </c>
      <c r="F8" s="15">
        <v>445450.31</v>
      </c>
      <c r="G8" s="15">
        <v>445450.31</v>
      </c>
      <c r="H8" s="15">
        <f t="shared" si="1"/>
        <v>21.520000000018626</v>
      </c>
    </row>
    <row r="9" spans="1:8" x14ac:dyDescent="0.2">
      <c r="A9" s="49">
        <v>1400</v>
      </c>
      <c r="B9" s="11" t="s">
        <v>35</v>
      </c>
      <c r="C9" s="15">
        <v>806481.62</v>
      </c>
      <c r="D9" s="15">
        <v>-82052</v>
      </c>
      <c r="E9" s="15">
        <f t="shared" si="0"/>
        <v>724429.62</v>
      </c>
      <c r="F9" s="15">
        <v>630714.06000000006</v>
      </c>
      <c r="G9" s="15">
        <v>549024.46</v>
      </c>
      <c r="H9" s="15">
        <f t="shared" si="1"/>
        <v>93715.559999999939</v>
      </c>
    </row>
    <row r="10" spans="1:8" x14ac:dyDescent="0.2">
      <c r="A10" s="49">
        <v>1500</v>
      </c>
      <c r="B10" s="11" t="s">
        <v>79</v>
      </c>
      <c r="C10" s="15">
        <v>1113230.53</v>
      </c>
      <c r="D10" s="15">
        <v>-77450</v>
      </c>
      <c r="E10" s="15">
        <f t="shared" si="0"/>
        <v>1035780.53</v>
      </c>
      <c r="F10" s="15">
        <v>964757.46</v>
      </c>
      <c r="G10" s="15">
        <v>964757.46</v>
      </c>
      <c r="H10" s="15">
        <f t="shared" si="1"/>
        <v>71023.070000000065</v>
      </c>
    </row>
    <row r="11" spans="1:8" x14ac:dyDescent="0.2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8" t="s">
        <v>68</v>
      </c>
      <c r="B13" s="7"/>
      <c r="C13" s="15">
        <f>SUM(C14:C22)</f>
        <v>128649.76</v>
      </c>
      <c r="D13" s="15">
        <f>SUM(D14:D22)</f>
        <v>28100</v>
      </c>
      <c r="E13" s="15">
        <f t="shared" si="0"/>
        <v>156749.76000000001</v>
      </c>
      <c r="F13" s="15">
        <f>SUM(F14:F22)</f>
        <v>145794.76999999999</v>
      </c>
      <c r="G13" s="15">
        <f>SUM(G14:G22)</f>
        <v>145794.76999999999</v>
      </c>
      <c r="H13" s="15">
        <f t="shared" si="1"/>
        <v>10954.99000000002</v>
      </c>
    </row>
    <row r="14" spans="1:8" x14ac:dyDescent="0.2">
      <c r="A14" s="49">
        <v>2100</v>
      </c>
      <c r="B14" s="11" t="s">
        <v>81</v>
      </c>
      <c r="C14" s="15">
        <v>91049.76</v>
      </c>
      <c r="D14" s="15">
        <v>0</v>
      </c>
      <c r="E14" s="15">
        <f t="shared" si="0"/>
        <v>91049.76</v>
      </c>
      <c r="F14" s="15">
        <v>87603.15</v>
      </c>
      <c r="G14" s="15">
        <v>87603.15</v>
      </c>
      <c r="H14" s="15">
        <f t="shared" si="1"/>
        <v>3446.6100000000006</v>
      </c>
    </row>
    <row r="15" spans="1:8" x14ac:dyDescent="0.2">
      <c r="A15" s="49">
        <v>2200</v>
      </c>
      <c r="B15" s="11" t="s">
        <v>82</v>
      </c>
      <c r="C15" s="15">
        <v>0</v>
      </c>
      <c r="D15" s="15">
        <v>18000</v>
      </c>
      <c r="E15" s="15">
        <f t="shared" si="0"/>
        <v>18000</v>
      </c>
      <c r="F15" s="15">
        <v>12751.52</v>
      </c>
      <c r="G15" s="15">
        <v>12751.52</v>
      </c>
      <c r="H15" s="15">
        <f t="shared" si="1"/>
        <v>5248.48</v>
      </c>
    </row>
    <row r="16" spans="1:8" x14ac:dyDescent="0.2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 x14ac:dyDescent="0.2">
      <c r="A17" s="49">
        <v>2400</v>
      </c>
      <c r="B17" s="11" t="s">
        <v>84</v>
      </c>
      <c r="C17" s="15">
        <v>0</v>
      </c>
      <c r="D17" s="15">
        <v>0</v>
      </c>
      <c r="E17" s="15">
        <f t="shared" si="0"/>
        <v>0</v>
      </c>
      <c r="F17" s="15">
        <v>0</v>
      </c>
      <c r="G17" s="15">
        <v>0</v>
      </c>
      <c r="H17" s="15">
        <f t="shared" si="1"/>
        <v>0</v>
      </c>
    </row>
    <row r="18" spans="1:8" x14ac:dyDescent="0.2">
      <c r="A18" s="49">
        <v>2500</v>
      </c>
      <c r="B18" s="11" t="s">
        <v>85</v>
      </c>
      <c r="C18" s="15">
        <v>1600</v>
      </c>
      <c r="D18" s="15">
        <v>0</v>
      </c>
      <c r="E18" s="15">
        <f t="shared" si="0"/>
        <v>1600</v>
      </c>
      <c r="F18" s="15">
        <v>1450.5</v>
      </c>
      <c r="G18" s="15">
        <v>1450.5</v>
      </c>
      <c r="H18" s="15">
        <f t="shared" si="1"/>
        <v>149.5</v>
      </c>
    </row>
    <row r="19" spans="1:8" x14ac:dyDescent="0.2">
      <c r="A19" s="49">
        <v>2600</v>
      </c>
      <c r="B19" s="11" t="s">
        <v>86</v>
      </c>
      <c r="C19" s="15">
        <v>36000</v>
      </c>
      <c r="D19" s="15">
        <v>-8900</v>
      </c>
      <c r="E19" s="15">
        <f t="shared" si="0"/>
        <v>27100</v>
      </c>
      <c r="F19" s="15">
        <v>27100</v>
      </c>
      <c r="G19" s="15">
        <v>27100</v>
      </c>
      <c r="H19" s="15">
        <f t="shared" si="1"/>
        <v>0</v>
      </c>
    </row>
    <row r="20" spans="1:8" x14ac:dyDescent="0.2">
      <c r="A20" s="49">
        <v>2700</v>
      </c>
      <c r="B20" s="11" t="s">
        <v>87</v>
      </c>
      <c r="C20" s="15">
        <v>0</v>
      </c>
      <c r="D20" s="15">
        <v>19000</v>
      </c>
      <c r="E20" s="15">
        <f t="shared" si="0"/>
        <v>19000</v>
      </c>
      <c r="F20" s="15">
        <v>16889.599999999999</v>
      </c>
      <c r="G20" s="15">
        <v>16889.599999999999</v>
      </c>
      <c r="H20" s="15">
        <f t="shared" si="1"/>
        <v>2110.4000000000015</v>
      </c>
    </row>
    <row r="21" spans="1:8" x14ac:dyDescent="0.2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 x14ac:dyDescent="0.2">
      <c r="A22" s="49">
        <v>2900</v>
      </c>
      <c r="B22" s="11" t="s">
        <v>89</v>
      </c>
      <c r="C22" s="15">
        <v>0</v>
      </c>
      <c r="D22" s="15">
        <v>0</v>
      </c>
      <c r="E22" s="15">
        <f t="shared" si="0"/>
        <v>0</v>
      </c>
      <c r="F22" s="15">
        <v>0</v>
      </c>
      <c r="G22" s="15">
        <v>0</v>
      </c>
      <c r="H22" s="15">
        <f t="shared" si="1"/>
        <v>0</v>
      </c>
    </row>
    <row r="23" spans="1:8" x14ac:dyDescent="0.2">
      <c r="A23" s="48" t="s">
        <v>69</v>
      </c>
      <c r="B23" s="7"/>
      <c r="C23" s="15">
        <f>SUM(C24:C32)</f>
        <v>2472202.4300000002</v>
      </c>
      <c r="D23" s="15">
        <f>SUM(D24:D32)</f>
        <v>598147.43999999994</v>
      </c>
      <c r="E23" s="15">
        <f t="shared" si="0"/>
        <v>3070349.87</v>
      </c>
      <c r="F23" s="15">
        <f>SUM(F24:F32)</f>
        <v>1012741.6200000001</v>
      </c>
      <c r="G23" s="15">
        <f>SUM(G24:G32)</f>
        <v>870768.7300000001</v>
      </c>
      <c r="H23" s="15">
        <f t="shared" si="1"/>
        <v>2057608.25</v>
      </c>
    </row>
    <row r="24" spans="1:8" x14ac:dyDescent="0.2">
      <c r="A24" s="49">
        <v>3100</v>
      </c>
      <c r="B24" s="11" t="s">
        <v>90</v>
      </c>
      <c r="C24" s="15">
        <v>406432.55</v>
      </c>
      <c r="D24" s="15">
        <v>-123571.82</v>
      </c>
      <c r="E24" s="15">
        <f t="shared" si="0"/>
        <v>282860.73</v>
      </c>
      <c r="F24" s="15">
        <v>281144.82</v>
      </c>
      <c r="G24" s="15">
        <v>257932.66</v>
      </c>
      <c r="H24" s="15">
        <f t="shared" si="1"/>
        <v>1715.9099999999744</v>
      </c>
    </row>
    <row r="25" spans="1:8" x14ac:dyDescent="0.2">
      <c r="A25" s="49">
        <v>3200</v>
      </c>
      <c r="B25" s="11" t="s">
        <v>91</v>
      </c>
      <c r="C25" s="15">
        <v>346461.46</v>
      </c>
      <c r="D25" s="15">
        <v>-4910.7</v>
      </c>
      <c r="E25" s="15">
        <f t="shared" si="0"/>
        <v>341550.76</v>
      </c>
      <c r="F25" s="15">
        <v>341000.76</v>
      </c>
      <c r="G25" s="15">
        <v>341000.76</v>
      </c>
      <c r="H25" s="15">
        <f t="shared" si="1"/>
        <v>550</v>
      </c>
    </row>
    <row r="26" spans="1:8" x14ac:dyDescent="0.2">
      <c r="A26" s="49">
        <v>3300</v>
      </c>
      <c r="B26" s="11" t="s">
        <v>92</v>
      </c>
      <c r="C26" s="15">
        <v>1518134.2</v>
      </c>
      <c r="D26" s="15">
        <v>636625.26</v>
      </c>
      <c r="E26" s="15">
        <f t="shared" si="0"/>
        <v>2154759.46</v>
      </c>
      <c r="F26" s="15">
        <v>147208.17000000001</v>
      </c>
      <c r="G26" s="15">
        <v>43208.17</v>
      </c>
      <c r="H26" s="15">
        <f t="shared" si="1"/>
        <v>2007551.29</v>
      </c>
    </row>
    <row r="27" spans="1:8" x14ac:dyDescent="0.2">
      <c r="A27" s="49">
        <v>3400</v>
      </c>
      <c r="B27" s="11" t="s">
        <v>93</v>
      </c>
      <c r="C27" s="15">
        <v>33259.5</v>
      </c>
      <c r="D27" s="15">
        <v>-270</v>
      </c>
      <c r="E27" s="15">
        <f t="shared" si="0"/>
        <v>32989.5</v>
      </c>
      <c r="F27" s="15">
        <v>32338.02</v>
      </c>
      <c r="G27" s="15">
        <v>32338.02</v>
      </c>
      <c r="H27" s="15">
        <f t="shared" si="1"/>
        <v>651.47999999999956</v>
      </c>
    </row>
    <row r="28" spans="1:8" x14ac:dyDescent="0.2">
      <c r="A28" s="49">
        <v>3500</v>
      </c>
      <c r="B28" s="11" t="s">
        <v>94</v>
      </c>
      <c r="C28" s="15">
        <v>55000</v>
      </c>
      <c r="D28" s="15">
        <v>80813</v>
      </c>
      <c r="E28" s="15">
        <f t="shared" si="0"/>
        <v>135813</v>
      </c>
      <c r="F28" s="15">
        <v>116909.39</v>
      </c>
      <c r="G28" s="15">
        <v>116909.39</v>
      </c>
      <c r="H28" s="15">
        <f t="shared" si="1"/>
        <v>18903.61</v>
      </c>
    </row>
    <row r="29" spans="1:8" x14ac:dyDescent="0.2">
      <c r="A29" s="49">
        <v>3600</v>
      </c>
      <c r="B29" s="11" t="s">
        <v>95</v>
      </c>
      <c r="C29" s="15">
        <v>3000</v>
      </c>
      <c r="D29" s="15">
        <v>0</v>
      </c>
      <c r="E29" s="15">
        <f t="shared" si="0"/>
        <v>3000</v>
      </c>
      <c r="F29" s="15">
        <v>603.73</v>
      </c>
      <c r="G29" s="15">
        <v>603.73</v>
      </c>
      <c r="H29" s="15">
        <f t="shared" si="1"/>
        <v>2396.27</v>
      </c>
    </row>
    <row r="30" spans="1:8" x14ac:dyDescent="0.2">
      <c r="A30" s="49">
        <v>3700</v>
      </c>
      <c r="B30" s="11" t="s">
        <v>96</v>
      </c>
      <c r="C30" s="15">
        <v>8400</v>
      </c>
      <c r="D30" s="15">
        <v>800</v>
      </c>
      <c r="E30" s="15">
        <f t="shared" si="0"/>
        <v>9200</v>
      </c>
      <c r="F30" s="15">
        <v>871</v>
      </c>
      <c r="G30" s="15">
        <v>871</v>
      </c>
      <c r="H30" s="15">
        <f t="shared" si="1"/>
        <v>8329</v>
      </c>
    </row>
    <row r="31" spans="1:8" x14ac:dyDescent="0.2">
      <c r="A31" s="49">
        <v>3800</v>
      </c>
      <c r="B31" s="11" t="s">
        <v>97</v>
      </c>
      <c r="C31" s="15">
        <v>20500</v>
      </c>
      <c r="D31" s="15">
        <v>-18000</v>
      </c>
      <c r="E31" s="15">
        <f t="shared" si="0"/>
        <v>2500</v>
      </c>
      <c r="F31" s="15">
        <v>0</v>
      </c>
      <c r="G31" s="15">
        <v>0</v>
      </c>
      <c r="H31" s="15">
        <f t="shared" si="1"/>
        <v>2500</v>
      </c>
    </row>
    <row r="32" spans="1:8" x14ac:dyDescent="0.2">
      <c r="A32" s="49">
        <v>3900</v>
      </c>
      <c r="B32" s="11" t="s">
        <v>19</v>
      </c>
      <c r="C32" s="15">
        <v>81014.720000000001</v>
      </c>
      <c r="D32" s="15">
        <v>26661.7</v>
      </c>
      <c r="E32" s="15">
        <f t="shared" si="0"/>
        <v>107676.42</v>
      </c>
      <c r="F32" s="15">
        <v>92665.73</v>
      </c>
      <c r="G32" s="15">
        <v>77905</v>
      </c>
      <c r="H32" s="15">
        <f t="shared" si="1"/>
        <v>15010.690000000002</v>
      </c>
    </row>
    <row r="33" spans="1:8" x14ac:dyDescent="0.2">
      <c r="A33" s="48" t="s">
        <v>70</v>
      </c>
      <c r="B33" s="7"/>
      <c r="C33" s="15">
        <f>SUM(C34:C42)</f>
        <v>0</v>
      </c>
      <c r="D33" s="15">
        <f>SUM(D34:D42)</f>
        <v>0</v>
      </c>
      <c r="E33" s="15">
        <f t="shared" si="0"/>
        <v>0</v>
      </c>
      <c r="F33" s="15">
        <f>SUM(F34:F42)</f>
        <v>0</v>
      </c>
      <c r="G33" s="15">
        <f>SUM(G34:G42)</f>
        <v>0</v>
      </c>
      <c r="H33" s="15">
        <f t="shared" si="1"/>
        <v>0</v>
      </c>
    </row>
    <row r="34" spans="1:8" x14ac:dyDescent="0.2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 x14ac:dyDescent="0.2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 x14ac:dyDescent="0.2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 x14ac:dyDescent="0.2">
      <c r="A37" s="49">
        <v>4400</v>
      </c>
      <c r="B37" s="11" t="s">
        <v>101</v>
      </c>
      <c r="C37" s="15">
        <v>0</v>
      </c>
      <c r="D37" s="15">
        <v>0</v>
      </c>
      <c r="E37" s="15">
        <f t="shared" si="0"/>
        <v>0</v>
      </c>
      <c r="F37" s="15">
        <v>0</v>
      </c>
      <c r="G37" s="15">
        <v>0</v>
      </c>
      <c r="H37" s="15">
        <f t="shared" si="1"/>
        <v>0</v>
      </c>
    </row>
    <row r="38" spans="1:8" x14ac:dyDescent="0.2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 x14ac:dyDescent="0.2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 x14ac:dyDescent="0.2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 x14ac:dyDescent="0.2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 x14ac:dyDescent="0.2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 x14ac:dyDescent="0.2">
      <c r="A43" s="48" t="s">
        <v>71</v>
      </c>
      <c r="B43" s="7"/>
      <c r="C43" s="15">
        <f>SUM(C44:C52)</f>
        <v>51000</v>
      </c>
      <c r="D43" s="15">
        <f>SUM(D44:D52)</f>
        <v>1203365.6199999999</v>
      </c>
      <c r="E43" s="15">
        <f t="shared" si="0"/>
        <v>1254365.6199999999</v>
      </c>
      <c r="F43" s="15">
        <f>SUM(F44:F52)</f>
        <v>137016.95000000001</v>
      </c>
      <c r="G43" s="15">
        <f>SUM(G44:G52)</f>
        <v>113256.38</v>
      </c>
      <c r="H43" s="15">
        <f t="shared" si="1"/>
        <v>1117348.67</v>
      </c>
    </row>
    <row r="44" spans="1:8" x14ac:dyDescent="0.2">
      <c r="A44" s="49">
        <v>5100</v>
      </c>
      <c r="B44" s="11" t="s">
        <v>105</v>
      </c>
      <c r="C44" s="15">
        <v>0</v>
      </c>
      <c r="D44" s="15">
        <v>967178.82</v>
      </c>
      <c r="E44" s="15">
        <f t="shared" si="0"/>
        <v>967178.82</v>
      </c>
      <c r="F44" s="15">
        <v>96191.54</v>
      </c>
      <c r="G44" s="15">
        <v>72430.97</v>
      </c>
      <c r="H44" s="15">
        <f t="shared" si="1"/>
        <v>870987.27999999991</v>
      </c>
    </row>
    <row r="45" spans="1:8" x14ac:dyDescent="0.2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 x14ac:dyDescent="0.2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 x14ac:dyDescent="0.2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 x14ac:dyDescent="0.2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 x14ac:dyDescent="0.2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 x14ac:dyDescent="0.2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 x14ac:dyDescent="0.2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 x14ac:dyDescent="0.2">
      <c r="A52" s="49">
        <v>5900</v>
      </c>
      <c r="B52" s="11" t="s">
        <v>113</v>
      </c>
      <c r="C52" s="15">
        <v>51000</v>
      </c>
      <c r="D52" s="15">
        <v>236186.8</v>
      </c>
      <c r="E52" s="15">
        <f t="shared" si="0"/>
        <v>287186.8</v>
      </c>
      <c r="F52" s="15">
        <v>40825.410000000003</v>
      </c>
      <c r="G52" s="15">
        <v>40825.410000000003</v>
      </c>
      <c r="H52" s="15">
        <f t="shared" si="1"/>
        <v>246361.38999999998</v>
      </c>
    </row>
    <row r="53" spans="1:8" x14ac:dyDescent="0.2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 x14ac:dyDescent="0.2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 x14ac:dyDescent="0.2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 x14ac:dyDescent="0.2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 x14ac:dyDescent="0.2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 x14ac:dyDescent="0.2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 x14ac:dyDescent="0.2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 x14ac:dyDescent="0.2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 x14ac:dyDescent="0.2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 x14ac:dyDescent="0.2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 x14ac:dyDescent="0.2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 x14ac:dyDescent="0.2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 x14ac:dyDescent="0.2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 x14ac:dyDescent="0.2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 x14ac:dyDescent="0.2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 x14ac:dyDescent="0.2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 x14ac:dyDescent="0.2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 x14ac:dyDescent="0.2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 x14ac:dyDescent="0.2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 x14ac:dyDescent="0.2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 x14ac:dyDescent="0.2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 x14ac:dyDescent="0.2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 x14ac:dyDescent="0.2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 x14ac:dyDescent="0.2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 x14ac:dyDescent="0.2">
      <c r="A77" s="8"/>
      <c r="B77" s="13" t="s">
        <v>59</v>
      </c>
      <c r="C77" s="17">
        <f t="shared" ref="C77:H77" si="4">SUM(C5+C13+C23+C33+C43+C53+C57+C65+C69)</f>
        <v>7634677.4700000007</v>
      </c>
      <c r="D77" s="17">
        <f t="shared" si="4"/>
        <v>1670111.0599999998</v>
      </c>
      <c r="E77" s="17">
        <f t="shared" si="4"/>
        <v>9304788.5299999993</v>
      </c>
      <c r="F77" s="17">
        <f t="shared" si="4"/>
        <v>5946944.8499999996</v>
      </c>
      <c r="G77" s="17">
        <f t="shared" si="4"/>
        <v>5699521.79</v>
      </c>
      <c r="H77" s="17">
        <f t="shared" si="4"/>
        <v>3357843.6800000006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activeCell="G26" sqref="G26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2" t="s">
        <v>135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5"/>
      <c r="B5" s="18"/>
      <c r="C5" s="21"/>
      <c r="D5" s="21"/>
      <c r="E5" s="21"/>
      <c r="F5" s="21"/>
      <c r="G5" s="21"/>
      <c r="H5" s="21"/>
    </row>
    <row r="6" spans="1:8" x14ac:dyDescent="0.2">
      <c r="A6" s="5"/>
      <c r="B6" s="18" t="s">
        <v>0</v>
      </c>
      <c r="C6" s="50">
        <v>7583677.4699999997</v>
      </c>
      <c r="D6" s="50">
        <v>466745.44</v>
      </c>
      <c r="E6" s="50">
        <f>C6+D6</f>
        <v>8050422.9100000001</v>
      </c>
      <c r="F6" s="50">
        <v>5809927.9000000004</v>
      </c>
      <c r="G6" s="50">
        <v>5586265.4100000001</v>
      </c>
      <c r="H6" s="50">
        <f>E6-F6</f>
        <v>2240495.0099999998</v>
      </c>
    </row>
    <row r="7" spans="1:8" x14ac:dyDescent="0.2">
      <c r="A7" s="5"/>
      <c r="B7" s="18"/>
      <c r="C7" s="50"/>
      <c r="D7" s="50"/>
      <c r="E7" s="50"/>
      <c r="F7" s="50"/>
      <c r="G7" s="50"/>
      <c r="H7" s="50"/>
    </row>
    <row r="8" spans="1:8" x14ac:dyDescent="0.2">
      <c r="A8" s="5"/>
      <c r="B8" s="18" t="s">
        <v>1</v>
      </c>
      <c r="C8" s="50">
        <v>51000</v>
      </c>
      <c r="D8" s="50">
        <v>1203365.6200000001</v>
      </c>
      <c r="E8" s="50">
        <f>C8+D8</f>
        <v>1254365.6200000001</v>
      </c>
      <c r="F8" s="50">
        <v>137016.95000000001</v>
      </c>
      <c r="G8" s="50">
        <v>113256.38</v>
      </c>
      <c r="H8" s="50">
        <f>E8-F8</f>
        <v>1117348.6700000002</v>
      </c>
    </row>
    <row r="9" spans="1:8" x14ac:dyDescent="0.2">
      <c r="A9" s="5"/>
      <c r="B9" s="18"/>
      <c r="C9" s="50"/>
      <c r="D9" s="50"/>
      <c r="E9" s="50"/>
      <c r="F9" s="50"/>
      <c r="G9" s="50"/>
      <c r="H9" s="50"/>
    </row>
    <row r="10" spans="1:8" x14ac:dyDescent="0.2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 x14ac:dyDescent="0.2">
      <c r="A11" s="5"/>
      <c r="B11" s="18"/>
      <c r="C11" s="50"/>
      <c r="D11" s="50"/>
      <c r="E11" s="50"/>
      <c r="F11" s="50"/>
      <c r="G11" s="50"/>
      <c r="H11" s="50"/>
    </row>
    <row r="12" spans="1:8" x14ac:dyDescent="0.2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 x14ac:dyDescent="0.2">
      <c r="A13" s="5"/>
      <c r="B13" s="18"/>
      <c r="C13" s="50"/>
      <c r="D13" s="50"/>
      <c r="E13" s="50"/>
      <c r="F13" s="50"/>
      <c r="G13" s="50"/>
      <c r="H13" s="50"/>
    </row>
    <row r="14" spans="1:8" x14ac:dyDescent="0.2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 x14ac:dyDescent="0.2">
      <c r="A15" s="6"/>
      <c r="B15" s="19"/>
      <c r="C15" s="51"/>
      <c r="D15" s="51"/>
      <c r="E15" s="51"/>
      <c r="F15" s="51"/>
      <c r="G15" s="51"/>
      <c r="H15" s="51"/>
    </row>
    <row r="16" spans="1:8" x14ac:dyDescent="0.2">
      <c r="A16" s="20"/>
      <c r="B16" s="13" t="s">
        <v>59</v>
      </c>
      <c r="C16" s="17">
        <f>SUM(C6+C8+C10+C12+C14)</f>
        <v>7634677.4699999997</v>
      </c>
      <c r="D16" s="17">
        <f>SUM(D6+D8+D10+D12+D14)</f>
        <v>1670111.06</v>
      </c>
      <c r="E16" s="17">
        <f>SUM(E6+E8+E10+E12+E14)</f>
        <v>9304788.5300000012</v>
      </c>
      <c r="F16" s="17">
        <f t="shared" ref="F16:H16" si="0">SUM(F6+F8+F10+F12+F14)</f>
        <v>5946944.8500000006</v>
      </c>
      <c r="G16" s="17">
        <f t="shared" si="0"/>
        <v>5699521.79</v>
      </c>
      <c r="H16" s="17">
        <f t="shared" si="0"/>
        <v>3357843.6799999997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workbookViewId="0">
      <selection sqref="A1:H1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2" t="s">
        <v>137</v>
      </c>
      <c r="B1" s="53"/>
      <c r="C1" s="53"/>
      <c r="D1" s="53"/>
      <c r="E1" s="53"/>
      <c r="F1" s="53"/>
      <c r="G1" s="53"/>
      <c r="H1" s="54"/>
    </row>
    <row r="2" spans="1:8" x14ac:dyDescent="0.2">
      <c r="B2" s="27"/>
      <c r="C2" s="27"/>
      <c r="D2" s="27"/>
      <c r="E2" s="27"/>
      <c r="F2" s="27"/>
      <c r="G2" s="27"/>
      <c r="H2" s="27"/>
    </row>
    <row r="3" spans="1:8" x14ac:dyDescent="0.2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 x14ac:dyDescent="0.2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 x14ac:dyDescent="0.2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 x14ac:dyDescent="0.2">
      <c r="A6" s="28"/>
      <c r="B6" s="24"/>
      <c r="C6" s="36"/>
      <c r="D6" s="36"/>
      <c r="E6" s="36"/>
      <c r="F6" s="36"/>
      <c r="G6" s="36"/>
      <c r="H6" s="36"/>
    </row>
    <row r="7" spans="1:8" x14ac:dyDescent="0.2">
      <c r="A7" s="4" t="s">
        <v>136</v>
      </c>
      <c r="B7" s="22"/>
      <c r="C7" s="15">
        <v>7634677.4699999997</v>
      </c>
      <c r="D7" s="15">
        <v>1670111.06</v>
      </c>
      <c r="E7" s="15">
        <f>C7+D7</f>
        <v>9304788.5299999993</v>
      </c>
      <c r="F7" s="15">
        <v>5946944.8499999996</v>
      </c>
      <c r="G7" s="15">
        <v>5699521.79</v>
      </c>
      <c r="H7" s="15">
        <f>E7-F7</f>
        <v>3357843.6799999997</v>
      </c>
    </row>
    <row r="8" spans="1:8" x14ac:dyDescent="0.2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 x14ac:dyDescent="0.2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 x14ac:dyDescent="0.2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 x14ac:dyDescent="0.2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 x14ac:dyDescent="0.2">
      <c r="A14" s="4"/>
      <c r="B14" s="22"/>
      <c r="C14" s="15"/>
      <c r="D14" s="15"/>
      <c r="E14" s="15"/>
      <c r="F14" s="15"/>
      <c r="G14" s="15"/>
      <c r="H14" s="15"/>
    </row>
    <row r="15" spans="1:8" x14ac:dyDescent="0.2">
      <c r="A15" s="4"/>
      <c r="B15" s="25"/>
      <c r="C15" s="16"/>
      <c r="D15" s="16"/>
      <c r="E15" s="16"/>
      <c r="F15" s="16"/>
      <c r="G15" s="16"/>
      <c r="H15" s="16"/>
    </row>
    <row r="16" spans="1:8" x14ac:dyDescent="0.2">
      <c r="A16" s="26"/>
      <c r="B16" s="47" t="s">
        <v>59</v>
      </c>
      <c r="C16" s="23">
        <f t="shared" ref="C16:H16" si="2">SUM(C7:C15)</f>
        <v>7634677.4699999997</v>
      </c>
      <c r="D16" s="23">
        <f t="shared" si="2"/>
        <v>1670111.06</v>
      </c>
      <c r="E16" s="23">
        <f t="shared" si="2"/>
        <v>9304788.5299999993</v>
      </c>
      <c r="F16" s="23">
        <f t="shared" si="2"/>
        <v>5946944.8499999996</v>
      </c>
      <c r="G16" s="23">
        <f t="shared" si="2"/>
        <v>5699521.79</v>
      </c>
      <c r="H16" s="23">
        <f t="shared" si="2"/>
        <v>3357843.6799999997</v>
      </c>
    </row>
    <row r="19" spans="1:8" ht="45" customHeight="1" x14ac:dyDescent="0.2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 x14ac:dyDescent="0.2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 x14ac:dyDescent="0.2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 x14ac:dyDescent="0.2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 x14ac:dyDescent="0.2">
      <c r="A24" s="28"/>
      <c r="B24" s="29"/>
      <c r="C24" s="33"/>
      <c r="D24" s="33"/>
      <c r="E24" s="33"/>
      <c r="F24" s="33"/>
      <c r="G24" s="33"/>
      <c r="H24" s="33"/>
    </row>
    <row r="25" spans="1:8" x14ac:dyDescent="0.2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 x14ac:dyDescent="0.2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 x14ac:dyDescent="0.2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 x14ac:dyDescent="0.2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 x14ac:dyDescent="0.2">
      <c r="A29" s="4"/>
      <c r="B29" s="2"/>
      <c r="C29" s="35"/>
      <c r="D29" s="35"/>
      <c r="E29" s="35"/>
      <c r="F29" s="35"/>
      <c r="G29" s="35"/>
      <c r="H29" s="35"/>
    </row>
    <row r="30" spans="1:8" x14ac:dyDescent="0.2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 x14ac:dyDescent="0.2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 x14ac:dyDescent="0.2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 x14ac:dyDescent="0.2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 x14ac:dyDescent="0.2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 x14ac:dyDescent="0.2">
      <c r="A37" s="28"/>
      <c r="B37" s="29"/>
      <c r="C37" s="33"/>
      <c r="D37" s="33"/>
      <c r="E37" s="33"/>
      <c r="F37" s="33"/>
      <c r="G37" s="33"/>
      <c r="H37" s="33"/>
    </row>
    <row r="38" spans="1:8" ht="22.5" x14ac:dyDescent="0.2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 x14ac:dyDescent="0.2">
      <c r="A39" s="4"/>
      <c r="B39" s="31"/>
      <c r="C39" s="34"/>
      <c r="D39" s="34"/>
      <c r="E39" s="34"/>
      <c r="F39" s="34"/>
      <c r="G39" s="34"/>
      <c r="H39" s="34"/>
    </row>
    <row r="40" spans="1:8" x14ac:dyDescent="0.2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 x14ac:dyDescent="0.2">
      <c r="A41" s="4"/>
      <c r="B41" s="31"/>
      <c r="C41" s="34"/>
      <c r="D41" s="34"/>
      <c r="E41" s="34"/>
      <c r="F41" s="34"/>
      <c r="G41" s="34"/>
      <c r="H41" s="34"/>
    </row>
    <row r="42" spans="1:8" ht="22.5" x14ac:dyDescent="0.2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 x14ac:dyDescent="0.2">
      <c r="A43" s="4"/>
      <c r="B43" s="31"/>
      <c r="C43" s="34"/>
      <c r="D43" s="34"/>
      <c r="E43" s="34"/>
      <c r="F43" s="34"/>
      <c r="G43" s="34"/>
      <c r="H43" s="34"/>
    </row>
    <row r="44" spans="1:8" ht="22.5" x14ac:dyDescent="0.2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 x14ac:dyDescent="0.2">
      <c r="A45" s="4"/>
      <c r="B45" s="31"/>
      <c r="C45" s="34"/>
      <c r="D45" s="34"/>
      <c r="E45" s="34"/>
      <c r="F45" s="34"/>
      <c r="G45" s="34"/>
      <c r="H45" s="34"/>
    </row>
    <row r="46" spans="1:8" ht="22.5" x14ac:dyDescent="0.2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 x14ac:dyDescent="0.2">
      <c r="A47" s="4"/>
      <c r="B47" s="31"/>
      <c r="C47" s="34"/>
      <c r="D47" s="34"/>
      <c r="E47" s="34"/>
      <c r="F47" s="34"/>
      <c r="G47" s="34"/>
      <c r="H47" s="34"/>
    </row>
    <row r="48" spans="1:8" ht="22.5" x14ac:dyDescent="0.2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 x14ac:dyDescent="0.2">
      <c r="A49" s="4"/>
      <c r="B49" s="31"/>
      <c r="C49" s="34"/>
      <c r="D49" s="34"/>
      <c r="E49" s="34"/>
      <c r="F49" s="34"/>
      <c r="G49" s="34"/>
      <c r="H49" s="34"/>
    </row>
    <row r="50" spans="1:8" x14ac:dyDescent="0.2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 x14ac:dyDescent="0.2">
      <c r="A51" s="30"/>
      <c r="B51" s="32"/>
      <c r="C51" s="35"/>
      <c r="D51" s="35"/>
      <c r="E51" s="35"/>
      <c r="F51" s="35"/>
      <c r="G51" s="35"/>
      <c r="H51" s="35"/>
    </row>
    <row r="52" spans="1:8" x14ac:dyDescent="0.2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</sheetData>
  <sheetProtection formatCells="0" formatColumns="0" formatRows="0" insertRows="0" deleteRows="0" autoFilter="0"/>
  <mergeCells count="12">
    <mergeCell ref="A1:H1"/>
    <mergeCell ref="A3:B5"/>
    <mergeCell ref="A19:H19"/>
    <mergeCell ref="A21:B23"/>
    <mergeCell ref="C3:G3"/>
    <mergeCell ref="H3:H4"/>
    <mergeCell ref="A33:H33"/>
    <mergeCell ref="A34:B36"/>
    <mergeCell ref="C34:G34"/>
    <mergeCell ref="H34:H35"/>
    <mergeCell ref="C21:G21"/>
    <mergeCell ref="H21:H22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workbookViewId="0">
      <selection sqref="A1:H1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2" t="s">
        <v>140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4"/>
      <c r="B5" s="45"/>
      <c r="C5" s="14"/>
      <c r="D5" s="14"/>
      <c r="E5" s="14"/>
      <c r="F5" s="14"/>
      <c r="G5" s="14"/>
      <c r="H5" s="14"/>
    </row>
    <row r="6" spans="1:8" x14ac:dyDescent="0.2">
      <c r="A6" s="41" t="s">
        <v>16</v>
      </c>
      <c r="B6" s="39"/>
      <c r="C6" s="15">
        <f t="shared" ref="C6:H6" si="0">SUM(C7:C14)</f>
        <v>7634677.4699999997</v>
      </c>
      <c r="D6" s="15">
        <f t="shared" si="0"/>
        <v>1670111.06</v>
      </c>
      <c r="E6" s="15">
        <f t="shared" si="0"/>
        <v>9304788.5299999993</v>
      </c>
      <c r="F6" s="15">
        <f t="shared" si="0"/>
        <v>5946944.8499999996</v>
      </c>
      <c r="G6" s="15">
        <f t="shared" si="0"/>
        <v>5699521.79</v>
      </c>
      <c r="H6" s="15">
        <f t="shared" si="0"/>
        <v>3357843.6799999997</v>
      </c>
    </row>
    <row r="7" spans="1:8" x14ac:dyDescent="0.2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 x14ac:dyDescent="0.2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 x14ac:dyDescent="0.2">
      <c r="A9" s="38"/>
      <c r="B9" s="42" t="s">
        <v>43</v>
      </c>
      <c r="C9" s="15">
        <v>7634677.4699999997</v>
      </c>
      <c r="D9" s="15">
        <v>1670111.06</v>
      </c>
      <c r="E9" s="15">
        <f t="shared" si="1"/>
        <v>9304788.5299999993</v>
      </c>
      <c r="F9" s="15">
        <v>5946944.8499999996</v>
      </c>
      <c r="G9" s="15">
        <v>5699521.79</v>
      </c>
      <c r="H9" s="15">
        <f t="shared" si="2"/>
        <v>3357843.6799999997</v>
      </c>
    </row>
    <row r="10" spans="1:8" x14ac:dyDescent="0.2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 x14ac:dyDescent="0.2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 x14ac:dyDescent="0.2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 x14ac:dyDescent="0.2">
      <c r="A13" s="38"/>
      <c r="B13" s="42" t="s">
        <v>44</v>
      </c>
      <c r="C13" s="15">
        <v>0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5">
        <f t="shared" si="2"/>
        <v>0</v>
      </c>
    </row>
    <row r="14" spans="1:8" x14ac:dyDescent="0.2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 x14ac:dyDescent="0.2">
      <c r="A15" s="40"/>
      <c r="B15" s="42"/>
      <c r="C15" s="15"/>
      <c r="D15" s="15"/>
      <c r="E15" s="15"/>
      <c r="F15" s="15"/>
      <c r="G15" s="15"/>
      <c r="H15" s="15"/>
    </row>
    <row r="16" spans="1:8" x14ac:dyDescent="0.2">
      <c r="A16" s="41" t="s">
        <v>20</v>
      </c>
      <c r="B16" s="43"/>
      <c r="C16" s="15">
        <f t="shared" ref="C16:H16" si="3">SUM(C17:C23)</f>
        <v>0</v>
      </c>
      <c r="D16" s="15">
        <f t="shared" si="3"/>
        <v>0</v>
      </c>
      <c r="E16" s="15">
        <f t="shared" si="3"/>
        <v>0</v>
      </c>
      <c r="F16" s="15">
        <f t="shared" si="3"/>
        <v>0</v>
      </c>
      <c r="G16" s="15">
        <f t="shared" si="3"/>
        <v>0</v>
      </c>
      <c r="H16" s="15">
        <f t="shared" si="3"/>
        <v>0</v>
      </c>
    </row>
    <row r="17" spans="1:8" x14ac:dyDescent="0.2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 x14ac:dyDescent="0.2">
      <c r="A18" s="38"/>
      <c r="B18" s="42" t="s">
        <v>28</v>
      </c>
      <c r="C18" s="15">
        <v>0</v>
      </c>
      <c r="D18" s="15">
        <v>0</v>
      </c>
      <c r="E18" s="15">
        <f t="shared" ref="E18:E23" si="5">C18+D18</f>
        <v>0</v>
      </c>
      <c r="F18" s="15">
        <v>0</v>
      </c>
      <c r="G18" s="15">
        <v>0</v>
      </c>
      <c r="H18" s="15">
        <f t="shared" si="4"/>
        <v>0</v>
      </c>
    </row>
    <row r="19" spans="1:8" x14ac:dyDescent="0.2">
      <c r="A19" s="38"/>
      <c r="B19" s="42" t="s">
        <v>21</v>
      </c>
      <c r="C19" s="15">
        <v>0</v>
      </c>
      <c r="D19" s="15">
        <v>0</v>
      </c>
      <c r="E19" s="15">
        <f t="shared" si="5"/>
        <v>0</v>
      </c>
      <c r="F19" s="15">
        <v>0</v>
      </c>
      <c r="G19" s="15">
        <v>0</v>
      </c>
      <c r="H19" s="15">
        <f t="shared" si="4"/>
        <v>0</v>
      </c>
    </row>
    <row r="20" spans="1:8" x14ac:dyDescent="0.2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 x14ac:dyDescent="0.2">
      <c r="A21" s="38"/>
      <c r="B21" s="42" t="s">
        <v>47</v>
      </c>
      <c r="C21" s="15">
        <v>0</v>
      </c>
      <c r="D21" s="15">
        <v>0</v>
      </c>
      <c r="E21" s="15">
        <f t="shared" si="5"/>
        <v>0</v>
      </c>
      <c r="F21" s="15">
        <v>0</v>
      </c>
      <c r="G21" s="15">
        <v>0</v>
      </c>
      <c r="H21" s="15">
        <f t="shared" si="4"/>
        <v>0</v>
      </c>
    </row>
    <row r="22" spans="1:8" x14ac:dyDescent="0.2">
      <c r="A22" s="38"/>
      <c r="B22" s="42" t="s">
        <v>48</v>
      </c>
      <c r="C22" s="15">
        <v>0</v>
      </c>
      <c r="D22" s="15">
        <v>0</v>
      </c>
      <c r="E22" s="15">
        <f t="shared" si="5"/>
        <v>0</v>
      </c>
      <c r="F22" s="15">
        <v>0</v>
      </c>
      <c r="G22" s="15">
        <v>0</v>
      </c>
      <c r="H22" s="15">
        <f t="shared" si="4"/>
        <v>0</v>
      </c>
    </row>
    <row r="23" spans="1:8" x14ac:dyDescent="0.2">
      <c r="A23" s="38"/>
      <c r="B23" s="42" t="s">
        <v>4</v>
      </c>
      <c r="C23" s="15">
        <v>0</v>
      </c>
      <c r="D23" s="15">
        <v>0</v>
      </c>
      <c r="E23" s="15">
        <f t="shared" si="5"/>
        <v>0</v>
      </c>
      <c r="F23" s="15">
        <v>0</v>
      </c>
      <c r="G23" s="15">
        <v>0</v>
      </c>
      <c r="H23" s="15">
        <f t="shared" si="4"/>
        <v>0</v>
      </c>
    </row>
    <row r="24" spans="1:8" x14ac:dyDescent="0.2">
      <c r="A24" s="40"/>
      <c r="B24" s="42"/>
      <c r="C24" s="15"/>
      <c r="D24" s="15"/>
      <c r="E24" s="15"/>
      <c r="F24" s="15"/>
      <c r="G24" s="15"/>
      <c r="H24" s="15"/>
    </row>
    <row r="25" spans="1:8" x14ac:dyDescent="0.2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 x14ac:dyDescent="0.2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 x14ac:dyDescent="0.2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 x14ac:dyDescent="0.2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 x14ac:dyDescent="0.2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 x14ac:dyDescent="0.2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 x14ac:dyDescent="0.2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 x14ac:dyDescent="0.2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 x14ac:dyDescent="0.2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 x14ac:dyDescent="0.2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 x14ac:dyDescent="0.2">
      <c r="A35" s="40"/>
      <c r="B35" s="42"/>
      <c r="C35" s="15"/>
      <c r="D35" s="15"/>
      <c r="E35" s="15"/>
      <c r="F35" s="15"/>
      <c r="G35" s="15"/>
      <c r="H35" s="15"/>
    </row>
    <row r="36" spans="1:8" x14ac:dyDescent="0.2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 x14ac:dyDescent="0.2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 x14ac:dyDescent="0.2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 x14ac:dyDescent="0.2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 x14ac:dyDescent="0.2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 x14ac:dyDescent="0.2">
      <c r="A41" s="40"/>
      <c r="B41" s="42"/>
      <c r="C41" s="15"/>
      <c r="D41" s="15"/>
      <c r="E41" s="15"/>
      <c r="F41" s="15"/>
      <c r="G41" s="15"/>
      <c r="H41" s="15"/>
    </row>
    <row r="42" spans="1:8" x14ac:dyDescent="0.2">
      <c r="A42" s="46"/>
      <c r="B42" s="47" t="s">
        <v>59</v>
      </c>
      <c r="C42" s="23">
        <f t="shared" ref="C42:H42" si="12">SUM(C36+C25+C16+C6)</f>
        <v>7634677.4699999997</v>
      </c>
      <c r="D42" s="23">
        <f t="shared" si="12"/>
        <v>1670111.06</v>
      </c>
      <c r="E42" s="23">
        <f t="shared" si="12"/>
        <v>9304788.5299999993</v>
      </c>
      <c r="F42" s="23">
        <f t="shared" si="12"/>
        <v>5946944.8499999996</v>
      </c>
      <c r="G42" s="23">
        <f t="shared" si="12"/>
        <v>5699521.79</v>
      </c>
      <c r="H42" s="23">
        <f t="shared" si="12"/>
        <v>3357843.6799999997</v>
      </c>
    </row>
    <row r="43" spans="1:8" x14ac:dyDescent="0.2">
      <c r="A43" s="37"/>
      <c r="B43" s="37"/>
      <c r="C43" s="37"/>
      <c r="D43" s="37"/>
      <c r="E43" s="37"/>
      <c r="F43" s="37"/>
      <c r="G43" s="37"/>
      <c r="H43" s="37"/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2018-03-08T21:21:25Z</cp:lastPrinted>
  <dcterms:created xsi:type="dcterms:W3CDTF">2014-02-10T03:37:14Z</dcterms:created>
  <dcterms:modified xsi:type="dcterms:W3CDTF">2020-01-22T18:39:08Z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